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2" i="1" l="1"/>
  <c r="R22" i="1"/>
  <c r="Q22" i="1"/>
  <c r="P22" i="1"/>
  <c r="O22" i="1"/>
  <c r="M22" i="1"/>
  <c r="L22" i="1"/>
  <c r="K22" i="1"/>
  <c r="J22" i="1"/>
  <c r="I22" i="1"/>
  <c r="H22" i="1"/>
  <c r="T22" i="1" s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S18" i="1"/>
  <c r="R18" i="1"/>
  <c r="P18" i="1"/>
  <c r="O18" i="1"/>
  <c r="M18" i="1"/>
  <c r="L18" i="1"/>
  <c r="J18" i="1"/>
  <c r="I18" i="1"/>
  <c r="H18" i="1"/>
  <c r="T18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N22" i="1" l="1"/>
  <c r="K18" i="1"/>
  <c r="Q18" i="1"/>
  <c r="N18" i="1"/>
  <c r="K15" i="1"/>
  <c r="Q15" i="1"/>
  <c r="N15" i="1"/>
  <c r="H17" i="1"/>
  <c r="G17" i="1"/>
  <c r="F17" i="1"/>
  <c r="F21" i="1" l="1"/>
  <c r="F23" i="1" s="1"/>
  <c r="H21" i="1"/>
  <c r="H23" i="1" s="1"/>
  <c r="G21" i="1"/>
  <c r="G23" i="1" s="1"/>
  <c r="E15" i="1" l="1"/>
  <c r="J23" i="1"/>
  <c r="K23" i="1"/>
  <c r="L23" i="1"/>
  <c r="M23" i="1"/>
  <c r="N23" i="1"/>
  <c r="O23" i="1"/>
  <c r="P23" i="1"/>
  <c r="Q23" i="1"/>
  <c r="R23" i="1"/>
  <c r="S23" i="1"/>
  <c r="T23" i="1"/>
  <c r="I23" i="1"/>
  <c r="E20" i="1"/>
  <c r="D20" i="1"/>
  <c r="C20" i="1"/>
  <c r="E18" i="1"/>
  <c r="D18" i="1"/>
  <c r="C18" i="1"/>
  <c r="E16" i="1"/>
  <c r="D16" i="1"/>
  <c r="C16" i="1"/>
  <c r="D15" i="1"/>
  <c r="C15" i="1"/>
  <c r="E22" i="1" l="1"/>
  <c r="D22" i="1"/>
  <c r="C22" i="1"/>
</calcChain>
</file>

<file path=xl/sharedStrings.xml><?xml version="1.0" encoding="utf-8"?>
<sst xmlns="http://schemas.openxmlformats.org/spreadsheetml/2006/main" count="81" uniqueCount="63">
  <si>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</si>
  <si>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</si>
  <si>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</si>
  <si>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</si>
  <si>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</si>
  <si>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</si>
  <si>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</si>
  <si>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</si>
  <si>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</si>
  <si>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</si>
  <si>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</si>
  <si>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</si>
  <si>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</si>
  <si>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</si>
  <si>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</si>
  <si>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</si>
  <si>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</si>
  <si>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</si>
  <si>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</si>
  <si>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</si>
  <si>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</si>
  <si>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</si>
  <si>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</si>
  <si>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</si>
  <si>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</si>
  <si>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</si>
  <si>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</si>
  <si>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</si>
  <si>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</si>
  <si>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</si>
  <si>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</si>
  <si>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</si>
  <si>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</si>
  <si>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Квасоля</t>
  </si>
  <si>
    <t>Вода для варки квасолі</t>
  </si>
  <si>
    <t>Колір та запах властиві нормальному насінню квасолі, без затхлого, пліснявого та інших сторонніх запахів, без зараженості шкідниками.</t>
  </si>
  <si>
    <t>Прозора безбарвна рідина, без присмаків і запаху,  не містить видимих домішок.</t>
  </si>
  <si>
    <t>Маса вареної квасолі:</t>
  </si>
  <si>
    <t>Золотисто-жовтого кольору, без стороннього запаху, присмаку і гіркоти.</t>
  </si>
  <si>
    <t xml:space="preserve">Рецептура № 39
«Збірник рецептур страв для харчування дітей шкільного віку в організованих освітніх та оздоровчих закладах», Є. Клопотенко 
Видання 2019 р.
</t>
  </si>
  <si>
    <t>ФАЛАФЕЛЬ</t>
  </si>
  <si>
    <t>Г</t>
  </si>
  <si>
    <t>Борошно пшеничне</t>
  </si>
  <si>
    <t>Колір білий або білий з кремовим відтінком; смак солодкуватий.</t>
  </si>
  <si>
    <t>Свіжі, столові, шкаралупа чиста, міцна, цілісна.</t>
  </si>
  <si>
    <t>Я</t>
  </si>
  <si>
    <t>Яйця курячі</t>
  </si>
  <si>
    <t>1/13</t>
  </si>
  <si>
    <t>1/11</t>
  </si>
  <si>
    <t>Маса напівфабрикату:</t>
  </si>
  <si>
    <t>Олія</t>
  </si>
  <si>
    <t>Квасолю замочують у воді на 2-3 год після чого відварюють до готовності. Відварену квасолю протирають за допомогою м'ясорубки або протирочної машини. До квасолевої маси додають яйця, борошно, сіль та перемішують. З отриманої маси формують кульки, складають на змащений олією лист та запікають у духовій шафі при температурі 180 °С протягом 10 хв.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</si>
  <si>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квасолеві кульки рівномірні за розміром.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</si>
  <si>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коричневий.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</si>
  <si>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приємні, характерні для вареної квасолі, смак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</si>
  <si>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пухка, соковита.</t>
    </r>
  </si>
  <si>
    <t>77 г ± 3 %</t>
  </si>
  <si>
    <t>96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</si>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</sst>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" fontId="10" fillId="2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topLeftCell="A4" zoomScale="70" zoomScaleNormal="100" zoomScalePageLayoutView="70" workbookViewId="0">
      <selection activeCell="A8" sqref="A8:U8"/>
    </sheetView>
  </sheetViews>
  <sheetFormatPr defaultRowHeight="15" x14ac:dyDescent="0.25"/>
  <cols>
    <col min="1" max="1" width="4.85546875" customWidth="1"/>
    <col min="2" max="2" width="12.710937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0" width="5.7109375" customWidth="1"/>
    <col min="11" max="11" width="5.85546875" customWidth="1"/>
    <col min="12" max="12" width="5.28515625" customWidth="1"/>
    <col min="13" max="13" width="5.5703125" customWidth="1"/>
    <col min="14" max="14" width="5.7109375" customWidth="1"/>
    <col min="15" max="15" width="6.28515625" customWidth="1"/>
    <col min="16" max="16" width="6.42578125" customWidth="1"/>
    <col min="17" max="17" width="6.140625" customWidth="1"/>
    <col min="18" max="18" width="6" customWidth="1"/>
    <col min="19" max="20" width="5.85546875" customWidth="1"/>
    <col min="21" max="21" width="17.7109375" customWidth="1"/>
    <col min="22" max="22" width="10.85546875" customWidth="1"/>
    <col min="23" max="23" width="12.28515625" customWidth="1"/>
  </cols>
  <sheetData>
    <row r="1" spans="1:29" x14ac:dyDescent="0.25">
      <c r="A1" s="2"/>
      <c r="B1" s="42" t="s">
        <v>39</v>
      </c>
      <c r="C1" s="42"/>
      <c r="D1" s="42"/>
      <c r="E1" s="42"/>
      <c r="F1" s="42"/>
      <c r="G1" s="42"/>
      <c r="H1" s="42"/>
      <c r="I1" s="42"/>
      <c r="J1" s="43"/>
      <c r="K1" s="43"/>
      <c r="L1" s="43"/>
      <c r="M1" s="43"/>
      <c r="N1" s="43"/>
      <c r="O1" s="43"/>
      <c r="P1" s="4"/>
      <c r="Q1" s="50" t="s">
        <v>17</v>
      </c>
      <c r="R1" s="50"/>
      <c r="S1" s="50"/>
      <c r="T1" s="50"/>
      <c r="U1" s="50"/>
    </row>
    <row r="2" spans="1:29" x14ac:dyDescent="0.25">
      <c r="A2" s="2"/>
      <c r="B2" s="42"/>
      <c r="C2" s="42"/>
      <c r="D2" s="42"/>
      <c r="E2" s="42"/>
      <c r="F2" s="42"/>
      <c r="G2" s="42"/>
      <c r="H2" s="42"/>
      <c r="I2" s="43"/>
      <c r="J2" s="43"/>
      <c r="K2" s="43"/>
      <c r="L2" s="43"/>
      <c r="M2" s="43"/>
      <c r="N2" s="43"/>
      <c r="O2" s="43"/>
      <c r="P2" s="4"/>
      <c r="Q2" s="50" t="s">
        <v>18</v>
      </c>
      <c r="R2" s="50"/>
      <c r="S2" s="50"/>
      <c r="T2" s="50"/>
      <c r="U2" s="50"/>
    </row>
    <row r="3" spans="1:29" x14ac:dyDescent="0.25">
      <c r="A3" s="2"/>
      <c r="B3" s="42"/>
      <c r="C3" s="42"/>
      <c r="D3" s="42"/>
      <c r="E3" s="42"/>
      <c r="F3" s="42"/>
      <c r="G3" s="42"/>
      <c r="H3" s="42"/>
      <c r="I3" s="43"/>
      <c r="J3" s="43"/>
      <c r="K3" s="43"/>
      <c r="L3" s="43"/>
      <c r="M3" s="43"/>
      <c r="N3" s="43"/>
      <c r="O3" s="43"/>
      <c r="P3" s="4"/>
      <c r="Q3" s="50" t="s">
        <v>19</v>
      </c>
      <c r="R3" s="50"/>
      <c r="S3" s="50"/>
      <c r="T3" s="50"/>
      <c r="U3" s="50"/>
    </row>
    <row r="4" spans="1:29" x14ac:dyDescent="0.25">
      <c r="A4" s="2"/>
      <c r="B4" s="42"/>
      <c r="C4" s="42"/>
      <c r="D4" s="42"/>
      <c r="E4" s="42"/>
      <c r="F4" s="42"/>
      <c r="G4" s="42"/>
      <c r="H4" s="42"/>
      <c r="I4" s="43"/>
      <c r="J4" s="43"/>
      <c r="K4" s="43"/>
      <c r="L4" s="43"/>
      <c r="M4" s="43"/>
      <c r="N4" s="43"/>
      <c r="O4" s="43"/>
      <c r="P4" s="4"/>
      <c r="Q4" s="50" t="s">
        <v>20</v>
      </c>
      <c r="R4" s="50"/>
      <c r="S4" s="50"/>
      <c r="T4" s="50"/>
      <c r="U4" s="50"/>
    </row>
    <row r="5" spans="1:29" x14ac:dyDescent="0.25">
      <c r="A5" s="2"/>
      <c r="B5" s="42"/>
      <c r="C5" s="42"/>
      <c r="D5" s="42"/>
      <c r="E5" s="42"/>
      <c r="F5" s="42"/>
      <c r="G5" s="42"/>
      <c r="H5" s="42"/>
      <c r="I5" s="43"/>
      <c r="J5" s="43"/>
      <c r="K5" s="43"/>
      <c r="L5" s="43"/>
      <c r="M5" s="43"/>
      <c r="N5" s="43"/>
      <c r="O5" s="43"/>
      <c r="P5" s="4"/>
      <c r="Q5" s="4"/>
      <c r="R5" s="4"/>
      <c r="S5" s="4"/>
      <c r="T5" s="4"/>
      <c r="U5" s="4"/>
    </row>
    <row r="6" spans="1:29" x14ac:dyDescent="0.25">
      <c r="A6" s="2"/>
      <c r="B6" s="40"/>
      <c r="C6" s="40"/>
      <c r="D6" s="40"/>
      <c r="E6" s="40"/>
      <c r="F6" s="40"/>
      <c r="G6" s="40"/>
      <c r="H6" s="40"/>
      <c r="I6" s="41"/>
      <c r="J6" s="41"/>
      <c r="K6" s="41"/>
      <c r="L6" s="41"/>
      <c r="M6" s="41"/>
      <c r="N6" s="41"/>
      <c r="O6" s="41"/>
      <c r="P6" s="4"/>
      <c r="Q6" s="4"/>
      <c r="R6" s="4"/>
      <c r="S6" s="4"/>
      <c r="T6" s="4"/>
      <c r="U6" s="4"/>
    </row>
    <row r="7" spans="1:29" x14ac:dyDescent="0.25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9" x14ac:dyDescent="0.25">
      <c r="A8" s="45" t="s">
        <v>40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46" t="s">
        <v>0</v>
      </c>
      <c r="B10" s="56" t="s">
        <v>14</v>
      </c>
      <c r="C10" s="56" t="s">
        <v>1</v>
      </c>
      <c r="D10" s="56"/>
      <c r="E10" s="56"/>
      <c r="F10" s="56"/>
      <c r="G10" s="56"/>
      <c r="H10" s="56"/>
      <c r="I10" s="56" t="s">
        <v>2</v>
      </c>
      <c r="J10" s="56"/>
      <c r="K10" s="56"/>
      <c r="L10" s="56"/>
      <c r="M10" s="56"/>
      <c r="N10" s="56"/>
      <c r="O10" s="56"/>
      <c r="P10" s="56"/>
      <c r="Q10" s="56"/>
      <c r="R10" s="64" t="s">
        <v>13</v>
      </c>
      <c r="S10" s="64"/>
      <c r="T10" s="64"/>
      <c r="U10" s="64" t="s">
        <v>3</v>
      </c>
      <c r="V10" s="61" t="s">
        <v>25</v>
      </c>
      <c r="W10" s="56" t="s">
        <v>29</v>
      </c>
      <c r="X10" s="56" t="s">
        <v>58</v>
      </c>
    </row>
    <row r="11" spans="1:29" ht="15.75" customHeight="1" x14ac:dyDescent="0.25">
      <c r="A11" s="47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64"/>
      <c r="S11" s="64"/>
      <c r="T11" s="64"/>
      <c r="U11" s="64"/>
      <c r="V11" s="62"/>
      <c r="W11" s="56"/>
      <c r="X11" s="56"/>
    </row>
    <row r="12" spans="1:29" ht="25.5" customHeight="1" x14ac:dyDescent="0.25">
      <c r="A12" s="47"/>
      <c r="B12" s="56"/>
      <c r="C12" s="49" t="s">
        <v>8</v>
      </c>
      <c r="D12" s="49"/>
      <c r="E12" s="49"/>
      <c r="F12" s="49" t="s">
        <v>9</v>
      </c>
      <c r="G12" s="49"/>
      <c r="H12" s="49"/>
      <c r="I12" s="49" t="s">
        <v>10</v>
      </c>
      <c r="J12" s="49"/>
      <c r="K12" s="49"/>
      <c r="L12" s="49" t="s">
        <v>11</v>
      </c>
      <c r="M12" s="49"/>
      <c r="N12" s="49"/>
      <c r="O12" s="49" t="s">
        <v>12</v>
      </c>
      <c r="P12" s="49"/>
      <c r="Q12" s="49"/>
      <c r="R12" s="64"/>
      <c r="S12" s="64"/>
      <c r="T12" s="64"/>
      <c r="U12" s="64"/>
      <c r="V12" s="62"/>
      <c r="W12" s="56"/>
      <c r="X12" s="56"/>
    </row>
    <row r="13" spans="1:29" x14ac:dyDescent="0.25">
      <c r="A13" s="47"/>
      <c r="B13" s="56"/>
      <c r="C13" s="65" t="s">
        <v>4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4"/>
      <c r="V13" s="63"/>
      <c r="W13" s="56"/>
      <c r="X13" s="56"/>
    </row>
    <row r="14" spans="1:29" ht="30.75" customHeight="1" x14ac:dyDescent="0.25">
      <c r="A14" s="48"/>
      <c r="B14" s="56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64"/>
      <c r="V14" s="14" t="s">
        <v>15</v>
      </c>
      <c r="W14" s="14" t="s">
        <v>15</v>
      </c>
      <c r="X14" s="39" t="s">
        <v>15</v>
      </c>
      <c r="Z14" s="69" t="s">
        <v>59</v>
      </c>
      <c r="AA14" s="69" t="s">
        <v>60</v>
      </c>
      <c r="AB14" s="69" t="s">
        <v>61</v>
      </c>
      <c r="AC14" s="69" t="s">
        <v>62</v>
      </c>
    </row>
    <row r="15" spans="1:29" ht="80.25" customHeight="1" x14ac:dyDescent="0.25">
      <c r="A15" s="22"/>
      <c r="B15" s="15" t="s">
        <v>33</v>
      </c>
      <c r="C15" s="16">
        <f t="shared" ref="C15:C16" si="0">(100*F15)/(100-V15)</f>
        <v>39</v>
      </c>
      <c r="D15" s="17">
        <f t="shared" ref="D15:D16" si="1">(100*G15)/(100-V15)</f>
        <v>39</v>
      </c>
      <c r="E15" s="17">
        <f t="shared" ref="E15:E16" si="2">(100*H15)/(100-V15)</f>
        <v>48.75</v>
      </c>
      <c r="F15" s="17">
        <v>39</v>
      </c>
      <c r="G15" s="17">
        <v>39</v>
      </c>
      <c r="H15" s="73">
        <f>G15/0.8</f>
        <v>48.75</v>
      </c>
      <c r="I15" s="71">
        <f>Z15/100*F15</f>
        <v>8.19</v>
      </c>
      <c r="J15" s="71">
        <f>Z15/100*G15</f>
        <v>8.19</v>
      </c>
      <c r="K15" s="71">
        <f>Z15/100*H15</f>
        <v>10.237499999999999</v>
      </c>
      <c r="L15" s="71">
        <f>AA15/100*F15</f>
        <v>0.78</v>
      </c>
      <c r="M15" s="71">
        <f>AA15/100*G15</f>
        <v>0.78</v>
      </c>
      <c r="N15" s="71">
        <f>AA15/100*H15</f>
        <v>0.97499999999999998</v>
      </c>
      <c r="O15" s="71">
        <f>AB15/100*F15</f>
        <v>19.695</v>
      </c>
      <c r="P15" s="71">
        <f>AB15/100*G15</f>
        <v>19.695</v>
      </c>
      <c r="Q15" s="71">
        <f>AB15/100*H15</f>
        <v>24.618749999999999</v>
      </c>
      <c r="R15" s="72">
        <f>AC15/100*F15</f>
        <v>113.88</v>
      </c>
      <c r="S15" s="72">
        <f>AC15/100*G15</f>
        <v>113.88</v>
      </c>
      <c r="T15" s="72">
        <f>AC15/100*H15</f>
        <v>142.35</v>
      </c>
      <c r="U15" s="30" t="s">
        <v>35</v>
      </c>
      <c r="V15" s="19">
        <v>0</v>
      </c>
      <c r="W15" s="28">
        <v>108</v>
      </c>
      <c r="X15" s="70"/>
      <c r="Z15" s="71">
        <v>21</v>
      </c>
      <c r="AA15" s="71">
        <v>2</v>
      </c>
      <c r="AB15" s="71">
        <v>50.5</v>
      </c>
      <c r="AC15" s="72">
        <v>292</v>
      </c>
    </row>
    <row r="16" spans="1:29" ht="51.75" customHeight="1" x14ac:dyDescent="0.25">
      <c r="A16" s="22"/>
      <c r="B16" s="15" t="s">
        <v>34</v>
      </c>
      <c r="C16" s="16">
        <f t="shared" si="0"/>
        <v>102.5</v>
      </c>
      <c r="D16" s="17">
        <f t="shared" si="1"/>
        <v>102.5</v>
      </c>
      <c r="E16" s="17">
        <f t="shared" si="2"/>
        <v>128.125</v>
      </c>
      <c r="F16" s="17">
        <v>102.5</v>
      </c>
      <c r="G16" s="17">
        <v>102.5</v>
      </c>
      <c r="H16" s="73">
        <f>G16/0.8</f>
        <v>128.125</v>
      </c>
      <c r="I16" s="71">
        <f>Z16/100*F16</f>
        <v>0</v>
      </c>
      <c r="J16" s="71">
        <f>Z16/100*G16</f>
        <v>0</v>
      </c>
      <c r="K16" s="71">
        <f>Z16/100*H16</f>
        <v>0</v>
      </c>
      <c r="L16" s="71">
        <f>AA16/100*F16</f>
        <v>0</v>
      </c>
      <c r="M16" s="71">
        <f>AA16/100*G16</f>
        <v>0</v>
      </c>
      <c r="N16" s="71">
        <f>AA16/100*H16</f>
        <v>0</v>
      </c>
      <c r="O16" s="71">
        <f>AB16/100*F16</f>
        <v>0</v>
      </c>
      <c r="P16" s="71">
        <f>AB16/100*G16</f>
        <v>0</v>
      </c>
      <c r="Q16" s="71">
        <f>AB16/100*H16</f>
        <v>0</v>
      </c>
      <c r="R16" s="72">
        <f>AC16/100*F16</f>
        <v>0</v>
      </c>
      <c r="S16" s="72">
        <f>AC16/100*G16</f>
        <v>0</v>
      </c>
      <c r="T16" s="72">
        <f>AC16/100*H16</f>
        <v>0</v>
      </c>
      <c r="U16" s="30" t="s">
        <v>36</v>
      </c>
      <c r="V16" s="19">
        <v>0</v>
      </c>
      <c r="W16" s="28">
        <v>0</v>
      </c>
      <c r="X16" s="70"/>
      <c r="Z16" s="71">
        <v>0</v>
      </c>
      <c r="AA16" s="71">
        <v>0</v>
      </c>
      <c r="AB16" s="71">
        <v>0</v>
      </c>
      <c r="AC16" s="72">
        <v>0</v>
      </c>
    </row>
    <row r="17" spans="1:29" ht="23.25" customHeight="1" x14ac:dyDescent="0.25">
      <c r="A17" s="22"/>
      <c r="B17" s="58" t="s">
        <v>37</v>
      </c>
      <c r="C17" s="59"/>
      <c r="D17" s="59"/>
      <c r="E17" s="60"/>
      <c r="F17" s="29">
        <f>F15*W15/100+F15</f>
        <v>81.12</v>
      </c>
      <c r="G17" s="29">
        <f>G15*W15/100+G15</f>
        <v>81.12</v>
      </c>
      <c r="H17" s="29">
        <f>H15*W15/100+H15</f>
        <v>101.4</v>
      </c>
      <c r="I17" s="18"/>
      <c r="J17" s="18"/>
      <c r="K17" s="18"/>
      <c r="L17" s="18"/>
      <c r="M17" s="18"/>
      <c r="N17" s="18"/>
      <c r="O17" s="18"/>
      <c r="P17" s="18"/>
      <c r="Q17" s="18"/>
      <c r="R17" s="17"/>
      <c r="S17" s="17"/>
      <c r="T17" s="17"/>
      <c r="U17" s="30"/>
      <c r="V17" s="19"/>
      <c r="W17" s="28"/>
      <c r="X17" s="70"/>
      <c r="Z17" s="71"/>
      <c r="AA17" s="71"/>
      <c r="AB17" s="71"/>
      <c r="AC17" s="72"/>
    </row>
    <row r="18" spans="1:29" ht="48.75" customHeight="1" x14ac:dyDescent="0.25">
      <c r="A18" s="22" t="s">
        <v>41</v>
      </c>
      <c r="B18" s="15" t="s">
        <v>42</v>
      </c>
      <c r="C18" s="16">
        <f t="shared" ref="C18:C20" si="3">(100*F18)/(100-V18)</f>
        <v>7.5</v>
      </c>
      <c r="D18" s="17">
        <f t="shared" ref="D18:D20" si="4">(100*G18)/(100-V18)</f>
        <v>7.5</v>
      </c>
      <c r="E18" s="17">
        <f t="shared" ref="E18:E20" si="5">(100*H18)/(100-V18)</f>
        <v>9.375</v>
      </c>
      <c r="F18" s="17">
        <v>7.5</v>
      </c>
      <c r="G18" s="17">
        <v>7.5</v>
      </c>
      <c r="H18" s="73">
        <f>G18/0.8</f>
        <v>9.375</v>
      </c>
      <c r="I18" s="71">
        <f>Z18/100*F18</f>
        <v>0.77250000000000008</v>
      </c>
      <c r="J18" s="71">
        <f>Z18/100*G18</f>
        <v>0.77250000000000008</v>
      </c>
      <c r="K18" s="71">
        <f>Z18/100*H18</f>
        <v>0.96562500000000007</v>
      </c>
      <c r="L18" s="71">
        <f>AA18/100*F18</f>
        <v>8.2500000000000004E-2</v>
      </c>
      <c r="M18" s="71">
        <f>AA18/100*G18</f>
        <v>8.2500000000000004E-2</v>
      </c>
      <c r="N18" s="71">
        <f>AA18/100*H18</f>
        <v>0.10312500000000001</v>
      </c>
      <c r="O18" s="71">
        <f>AB18/100*F18</f>
        <v>5.1749999999999998</v>
      </c>
      <c r="P18" s="71">
        <f>AB18/100*G18</f>
        <v>5.1749999999999998</v>
      </c>
      <c r="Q18" s="71">
        <f>AB18/100*H18</f>
        <v>6.4687499999999991</v>
      </c>
      <c r="R18" s="72">
        <f>AC18/100*F18</f>
        <v>25.049999999999997</v>
      </c>
      <c r="S18" s="72">
        <f>AC18/100*G18</f>
        <v>25.049999999999997</v>
      </c>
      <c r="T18" s="72">
        <f>AC18/100*H18</f>
        <v>31.3125</v>
      </c>
      <c r="U18" s="30" t="s">
        <v>43</v>
      </c>
      <c r="V18" s="19">
        <v>0</v>
      </c>
      <c r="W18" s="28">
        <v>0</v>
      </c>
      <c r="X18" s="70"/>
      <c r="Z18" s="71">
        <v>10.3</v>
      </c>
      <c r="AA18" s="71">
        <v>1.1000000000000001</v>
      </c>
      <c r="AB18" s="71">
        <v>69</v>
      </c>
      <c r="AC18" s="72">
        <v>334</v>
      </c>
    </row>
    <row r="19" spans="1:29" ht="31.5" customHeight="1" x14ac:dyDescent="0.25">
      <c r="A19" s="22" t="s">
        <v>45</v>
      </c>
      <c r="B19" s="15" t="s">
        <v>46</v>
      </c>
      <c r="C19" s="36" t="s">
        <v>47</v>
      </c>
      <c r="D19" s="37" t="s">
        <v>47</v>
      </c>
      <c r="E19" s="37" t="s">
        <v>48</v>
      </c>
      <c r="F19" s="17">
        <v>3.1</v>
      </c>
      <c r="G19" s="17">
        <v>3.1</v>
      </c>
      <c r="H19" s="73">
        <f>G19/0.8</f>
        <v>3.875</v>
      </c>
      <c r="I19" s="71">
        <f>Z19/100*F19</f>
        <v>0.39369999999999999</v>
      </c>
      <c r="J19" s="71">
        <f>Z19/100*G19</f>
        <v>0.39369999999999999</v>
      </c>
      <c r="K19" s="71">
        <f>Z19/100*H19</f>
        <v>0.49212500000000003</v>
      </c>
      <c r="L19" s="71">
        <f>AA19/100*F19</f>
        <v>0.35650000000000004</v>
      </c>
      <c r="M19" s="71">
        <f>AA19/100*G19</f>
        <v>0.35650000000000004</v>
      </c>
      <c r="N19" s="71">
        <f>AA19/100*H19</f>
        <v>0.44562499999999999</v>
      </c>
      <c r="O19" s="71">
        <f>AB19/100*F19</f>
        <v>2.1699999999999997E-2</v>
      </c>
      <c r="P19" s="71">
        <f>AB19/100*G19</f>
        <v>2.1699999999999997E-2</v>
      </c>
      <c r="Q19" s="71">
        <f>AB19/100*H19</f>
        <v>2.7124999999999996E-2</v>
      </c>
      <c r="R19" s="72">
        <f>AC19/100*F19</f>
        <v>4.867</v>
      </c>
      <c r="S19" s="72">
        <f>AC19/100*G19</f>
        <v>4.867</v>
      </c>
      <c r="T19" s="72">
        <f>AC19/100*H19</f>
        <v>6.0837500000000002</v>
      </c>
      <c r="U19" s="30" t="s">
        <v>44</v>
      </c>
      <c r="V19" s="19">
        <v>0</v>
      </c>
      <c r="W19" s="28">
        <v>0</v>
      </c>
      <c r="X19" s="70"/>
      <c r="Z19" s="71">
        <v>12.7</v>
      </c>
      <c r="AA19" s="71">
        <v>11.5</v>
      </c>
      <c r="AB19" s="71">
        <v>0.7</v>
      </c>
      <c r="AC19" s="72">
        <v>157</v>
      </c>
    </row>
    <row r="20" spans="1:29" ht="83.25" customHeight="1" x14ac:dyDescent="0.25">
      <c r="A20" s="22"/>
      <c r="B20" s="15" t="s">
        <v>27</v>
      </c>
      <c r="C20" s="25">
        <f t="shared" si="3"/>
        <v>0.23809523809523808</v>
      </c>
      <c r="D20" s="18">
        <f t="shared" si="4"/>
        <v>0.23809523809523808</v>
      </c>
      <c r="E20" s="18">
        <f t="shared" si="5"/>
        <v>0.29761904761904762</v>
      </c>
      <c r="F20" s="18">
        <v>0.2</v>
      </c>
      <c r="G20" s="18">
        <v>0.2</v>
      </c>
      <c r="H20" s="74">
        <f>G20/0.8</f>
        <v>0.25</v>
      </c>
      <c r="I20" s="71">
        <f>Z20/100*F20</f>
        <v>0</v>
      </c>
      <c r="J20" s="71">
        <f>Z20/100*G20</f>
        <v>0</v>
      </c>
      <c r="K20" s="71">
        <f>Z20/100*H20</f>
        <v>0</v>
      </c>
      <c r="L20" s="71">
        <f>AA20/100*F20</f>
        <v>0</v>
      </c>
      <c r="M20" s="71">
        <f>AA20/100*G20</f>
        <v>0</v>
      </c>
      <c r="N20" s="71">
        <f>AA20/100*H20</f>
        <v>0</v>
      </c>
      <c r="O20" s="71">
        <f>AB20/100*F20</f>
        <v>0</v>
      </c>
      <c r="P20" s="71">
        <f>AB20/100*G20</f>
        <v>0</v>
      </c>
      <c r="Q20" s="71">
        <f>AB20/100*H20</f>
        <v>0</v>
      </c>
      <c r="R20" s="72">
        <f>AC20/100*F20</f>
        <v>0</v>
      </c>
      <c r="S20" s="72">
        <f>AC20/100*G20</f>
        <v>0</v>
      </c>
      <c r="T20" s="72">
        <f>AC20/100*H20</f>
        <v>0</v>
      </c>
      <c r="U20" s="30" t="s">
        <v>28</v>
      </c>
      <c r="V20" s="19">
        <v>16</v>
      </c>
      <c r="W20" s="28">
        <v>50</v>
      </c>
      <c r="X20" s="70"/>
      <c r="Z20" s="71">
        <v>0</v>
      </c>
      <c r="AA20" s="71">
        <v>0</v>
      </c>
      <c r="AB20" s="71">
        <v>0</v>
      </c>
      <c r="AC20" s="72">
        <v>0</v>
      </c>
    </row>
    <row r="21" spans="1:29" ht="23.25" customHeight="1" x14ac:dyDescent="0.25">
      <c r="A21" s="22"/>
      <c r="B21" s="58" t="s">
        <v>49</v>
      </c>
      <c r="C21" s="59"/>
      <c r="D21" s="59"/>
      <c r="E21" s="60"/>
      <c r="F21" s="29">
        <f>SUM(F17:F20)*(100-W21)/100</f>
        <v>87.323999999999998</v>
      </c>
      <c r="G21" s="29">
        <f>SUM(G17:G20)*(100-W21)/100</f>
        <v>87.323999999999998</v>
      </c>
      <c r="H21" s="29">
        <f>SUM(H17:H20)*(100-W21)/100</f>
        <v>109.155</v>
      </c>
      <c r="I21" s="18"/>
      <c r="J21" s="18"/>
      <c r="K21" s="18"/>
      <c r="L21" s="18"/>
      <c r="M21" s="18"/>
      <c r="N21" s="18"/>
      <c r="O21" s="18"/>
      <c r="P21" s="18"/>
      <c r="Q21" s="18"/>
      <c r="R21" s="17"/>
      <c r="S21" s="17"/>
      <c r="T21" s="17"/>
      <c r="U21" s="30"/>
      <c r="V21" s="19"/>
      <c r="W21" s="28">
        <v>5</v>
      </c>
      <c r="X21" s="70"/>
      <c r="Z21" s="71"/>
      <c r="AA21" s="71"/>
      <c r="AB21" s="71"/>
      <c r="AC21" s="72"/>
    </row>
    <row r="22" spans="1:29" ht="51" customHeight="1" x14ac:dyDescent="0.25">
      <c r="A22" s="22"/>
      <c r="B22" s="15" t="s">
        <v>50</v>
      </c>
      <c r="C22" s="16">
        <f t="shared" ref="C22" si="6">(100*F22)/(100-V22)</f>
        <v>1</v>
      </c>
      <c r="D22" s="17">
        <f t="shared" ref="D22" si="7">(100*G22)/(100-V22)</f>
        <v>1</v>
      </c>
      <c r="E22" s="17">
        <f t="shared" ref="E22" si="8">(100*H22)/(100-V22)</f>
        <v>1.25</v>
      </c>
      <c r="F22" s="17">
        <v>1</v>
      </c>
      <c r="G22" s="17">
        <v>1</v>
      </c>
      <c r="H22" s="73">
        <f>G22/0.8</f>
        <v>1.25</v>
      </c>
      <c r="I22" s="71">
        <f>Z22/100*F22</f>
        <v>0</v>
      </c>
      <c r="J22" s="71">
        <f>Z22/100*G22</f>
        <v>0</v>
      </c>
      <c r="K22" s="71">
        <f>Z22/100*H22</f>
        <v>0</v>
      </c>
      <c r="L22" s="71">
        <f>AA22/100*F22</f>
        <v>0.99900000000000011</v>
      </c>
      <c r="M22" s="71">
        <f>AA22/100*G22</f>
        <v>0.99900000000000011</v>
      </c>
      <c r="N22" s="71">
        <f>AA22/100*H22</f>
        <v>1.2487500000000002</v>
      </c>
      <c r="O22" s="71">
        <f>AB22/100*F22</f>
        <v>0</v>
      </c>
      <c r="P22" s="71">
        <f>AB22/100*G22</f>
        <v>0</v>
      </c>
      <c r="Q22" s="71">
        <f>AB22/100*H22</f>
        <v>0</v>
      </c>
      <c r="R22" s="72">
        <f>AC22/100*F22</f>
        <v>8.99</v>
      </c>
      <c r="S22" s="72">
        <f>AC22/100*G22</f>
        <v>8.99</v>
      </c>
      <c r="T22" s="72">
        <f>AC22/100*H22</f>
        <v>11.237500000000001</v>
      </c>
      <c r="U22" s="30" t="s">
        <v>38</v>
      </c>
      <c r="V22" s="19">
        <v>0</v>
      </c>
      <c r="W22" s="19">
        <v>0</v>
      </c>
      <c r="X22" s="70"/>
      <c r="Z22" s="71">
        <v>0</v>
      </c>
      <c r="AA22" s="71">
        <v>99.9</v>
      </c>
      <c r="AB22" s="71">
        <v>0</v>
      </c>
      <c r="AC22" s="72">
        <v>899</v>
      </c>
    </row>
    <row r="23" spans="1:29" x14ac:dyDescent="0.25">
      <c r="A23" s="21"/>
      <c r="B23" s="51" t="s">
        <v>32</v>
      </c>
      <c r="C23" s="52"/>
      <c r="D23" s="52"/>
      <c r="E23" s="53"/>
      <c r="F23" s="20">
        <f>(F21+F22)*(100-W23)/100</f>
        <v>76.841880000000003</v>
      </c>
      <c r="G23" s="20">
        <f>(G21+G22)*(100-W23)/100</f>
        <v>76.841880000000003</v>
      </c>
      <c r="H23" s="20">
        <f>(H21+H22)*(100-W23)/100</f>
        <v>96.052350000000004</v>
      </c>
      <c r="I23" s="26">
        <f t="shared" ref="I23:T23" si="9">SUM(I15:I22)</f>
        <v>9.3562000000000012</v>
      </c>
      <c r="J23" s="26">
        <f t="shared" si="9"/>
        <v>9.3562000000000012</v>
      </c>
      <c r="K23" s="26">
        <f t="shared" si="9"/>
        <v>11.695249999999998</v>
      </c>
      <c r="L23" s="26">
        <f t="shared" si="9"/>
        <v>2.218</v>
      </c>
      <c r="M23" s="26">
        <f t="shared" si="9"/>
        <v>2.218</v>
      </c>
      <c r="N23" s="26">
        <f t="shared" si="9"/>
        <v>2.7725</v>
      </c>
      <c r="O23" s="26">
        <f t="shared" si="9"/>
        <v>24.8917</v>
      </c>
      <c r="P23" s="26">
        <f t="shared" si="9"/>
        <v>24.8917</v>
      </c>
      <c r="Q23" s="26">
        <f t="shared" si="9"/>
        <v>31.114625</v>
      </c>
      <c r="R23" s="20">
        <f t="shared" si="9"/>
        <v>152.78700000000001</v>
      </c>
      <c r="S23" s="20">
        <f t="shared" si="9"/>
        <v>152.78700000000001</v>
      </c>
      <c r="T23" s="20">
        <f t="shared" si="9"/>
        <v>190.98375000000001</v>
      </c>
      <c r="U23" s="3"/>
      <c r="V23" s="19"/>
      <c r="W23" s="38">
        <v>13</v>
      </c>
      <c r="X23" s="70"/>
      <c r="Z23" s="71"/>
      <c r="AA23" s="71"/>
      <c r="AB23" s="71"/>
      <c r="AC23" s="72"/>
    </row>
    <row r="24" spans="1:29" x14ac:dyDescent="0.25">
      <c r="A24" s="31"/>
      <c r="B24" s="8"/>
      <c r="C24" s="8"/>
      <c r="D24" s="8"/>
      <c r="E24" s="8"/>
      <c r="F24" s="32"/>
      <c r="G24" s="32"/>
      <c r="H24" s="32"/>
      <c r="I24" s="33"/>
      <c r="J24" s="33"/>
      <c r="K24" s="33"/>
      <c r="L24" s="33"/>
      <c r="M24" s="33"/>
      <c r="N24" s="33"/>
      <c r="O24" s="33"/>
      <c r="P24" s="33"/>
      <c r="Q24" s="33"/>
      <c r="R24" s="32"/>
      <c r="S24" s="68"/>
      <c r="T24" s="68"/>
      <c r="U24" s="9"/>
      <c r="V24" s="34"/>
      <c r="W24" s="35"/>
    </row>
    <row r="25" spans="1:29" x14ac:dyDescent="0.25">
      <c r="A25" s="7"/>
      <c r="B25" s="8"/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25">
      <c r="A26" s="7"/>
      <c r="B26" s="54" t="s">
        <v>21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</row>
    <row r="27" spans="1:29" ht="45" customHeight="1" x14ac:dyDescent="0.25">
      <c r="A27" s="7"/>
      <c r="B27" s="57" t="s">
        <v>51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9" x14ac:dyDescent="0.25">
      <c r="A28" s="7"/>
      <c r="B28" s="24" t="s">
        <v>31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29" x14ac:dyDescent="0.25">
      <c r="A29" s="7"/>
      <c r="B29" s="2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4" t="s">
        <v>22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</row>
    <row r="31" spans="1:29" x14ac:dyDescent="0.25">
      <c r="A31" s="1"/>
      <c r="B31" s="5" t="s">
        <v>52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53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54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55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4" t="s">
        <v>23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</row>
    <row r="37" spans="1:21" x14ac:dyDescent="0.25">
      <c r="A37" s="1"/>
      <c r="B37" s="5" t="s">
        <v>26</v>
      </c>
      <c r="C37" s="5"/>
      <c r="D37" s="5" t="s">
        <v>56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 t="s">
        <v>57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5" t="s">
        <v>24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</row>
    <row r="43" spans="1:21" x14ac:dyDescent="0.25">
      <c r="A43" s="1"/>
      <c r="B43" s="5" t="s">
        <v>30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x14ac:dyDescent="0.25">
      <c r="A45" s="1"/>
    </row>
    <row r="46" spans="1:21" x14ac:dyDescent="0.25">
      <c r="A46" s="1"/>
    </row>
    <row r="47" spans="1:21" x14ac:dyDescent="0.25">
      <c r="A47" s="1"/>
    </row>
    <row r="48" spans="1:21" x14ac:dyDescent="0.25">
      <c r="A48" s="1"/>
    </row>
  </sheetData>
  <mergeCells count="31">
    <mergeCell ref="X10:X13"/>
    <mergeCell ref="V10:V13"/>
    <mergeCell ref="W10:W13"/>
    <mergeCell ref="O12:Q12"/>
    <mergeCell ref="C10:H11"/>
    <mergeCell ref="I10:Q11"/>
    <mergeCell ref="R10:T12"/>
    <mergeCell ref="U10:U14"/>
    <mergeCell ref="C13:T13"/>
    <mergeCell ref="C12:E12"/>
    <mergeCell ref="F12:H12"/>
    <mergeCell ref="B23:E23"/>
    <mergeCell ref="B36:U36"/>
    <mergeCell ref="B42:U42"/>
    <mergeCell ref="B10:B14"/>
    <mergeCell ref="B30:U30"/>
    <mergeCell ref="B26:U26"/>
    <mergeCell ref="B27:U27"/>
    <mergeCell ref="B17:E17"/>
    <mergeCell ref="B21:E21"/>
    <mergeCell ref="B1:H5"/>
    <mergeCell ref="I1:O5"/>
    <mergeCell ref="A7:U7"/>
    <mergeCell ref="A8:U8"/>
    <mergeCell ref="A10:A14"/>
    <mergeCell ref="I12:K12"/>
    <mergeCell ref="L12:N12"/>
    <mergeCell ref="Q1:U1"/>
    <mergeCell ref="Q2:U2"/>
    <mergeCell ref="Q3:U3"/>
    <mergeCell ref="Q4:U4"/>
  </mergeCells>
  <pageMargins left="0.25" right="0.25" top="0.75" bottom="0.75" header="0.3" footer="0.3"/>
  <pageSetup paperSize="9" orientation="landscape" r:id="rId1"/>
  <ignoredErrors>
    <ignoredError sqref="H21 H17" formula="1"/>
    <ignoredError sqref="C19:D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2022-11-05T17:50:36Z</dcterms:modified>
</cp:coreProperties>
</file>